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_FilterDatabase" localSheetId="0" hidden="1">'Комм. предл. (Структура НМЦ)'!$A$13:$Z$17</definedName>
  </definedNames>
  <calcPr/>
</workbook>
</file>

<file path=xl/sharedStrings.xml><?xml version="1.0" encoding="utf-8"?>
<sst xmlns="http://schemas.openxmlformats.org/spreadsheetml/2006/main" count="43" uniqueCount="43">
  <si>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</si>
  <si>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</si>
  <si>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</si>
  <si>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</si>
  <si>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</si>
  <si>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</si>
  <si>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</si>
  <si>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</si>
  <si>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</si>
  <si>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</si>
  <si>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</si>
  <si>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</si>
  <si>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</si>
  <si>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</si>
  <si>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</si>
  <si>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</si>
  <si>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</si>
  <si>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</si>
  <si>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</si>
  <si>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Код ОКПД 2
закупаемой продукции
(товара, работы, услуги)</t>
  </si>
  <si>
    <t xml:space="preserve">НМЦ по позиции продукции,
руб. без НДС</t>
  </si>
  <si>
    <t>…</t>
  </si>
  <si>
    <t xml:space="preserve">Трансформатор силовой ТСЗЛ-1000/6 или эквивалент</t>
  </si>
  <si>
    <t xml:space="preserve">Национальный режим не предоставляется – ограничение</t>
  </si>
  <si>
    <t>27.11.43.000</t>
  </si>
  <si>
    <t>шт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</si>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</sst>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sz val="10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0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left" vertical="top" wrapText="1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1" numFmtId="0" xfId="0" applyFont="1" applyBorder="1" applyAlignment="1">
      <alignment vertical="top" wrapText="1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 wrapText="1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0" numFmtId="0" xfId="0" applyFont="1" applyAlignment="1" applyProtection="1">
      <alignment vertical="top" wrapText="1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3" borderId="0" numFmtId="0" xfId="0" applyFont="1" applyFill="1" applyAlignment="1" applyProtection="1">
      <alignment vertical="top" wrapText="1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>
      <alignment horizontal="center" vertical="top" wrapText="1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4" fillId="0" borderId="9" numFmtId="0" xfId="0" applyFont="1" applyBorder="1" applyAlignment="1">
      <alignment horizontal="left" vertical="center" wrapText="1"/>
    </xf>
    <xf fontId="4" fillId="3" borderId="9" numFmtId="0" xfId="0" applyFont="1" applyFill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>
      <alignment horizontal="right" vertical="center"/>
    </xf>
    <xf fontId="4" fillId="3" borderId="9" numFmtId="4" xfId="0" applyNumberFormat="1" applyFont="1" applyFill="1" applyBorder="1" applyAlignment="1" applyProtection="1">
      <alignment horizontal="right" vertical="center"/>
      <protection locked="0"/>
    </xf>
    <xf fontId="4" fillId="0" borderId="9" numFmtId="3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11" numFmtId="0" xfId="0" applyFont="1" applyBorder="1" applyAlignment="1" applyProtection="1">
      <alignment horizontal="center" vertical="center"/>
      <protection locked="0"/>
    </xf>
    <xf fontId="1" fillId="0" borderId="12" numFmtId="0" xfId="0" applyFont="1" applyBorder="1" applyAlignment="1" applyProtection="1">
      <alignment horizontal="left" vertical="center" wrapText="1"/>
      <protection locked="0"/>
    </xf>
    <xf fontId="4" fillId="0" borderId="13" numFmtId="0" xfId="0" applyFont="1" applyBorder="1" applyAlignment="1">
      <alignment horizontal="left" vertical="center" wrapText="1"/>
      <protection locked="0"/>
    </xf>
    <xf fontId="1" fillId="0" borderId="12" numFmtId="49" xfId="0" applyNumberFormat="1" applyFont="1" applyBorder="1" applyAlignment="1">
      <alignment horizontal="center" vertical="center" wrapText="1"/>
      <protection locked="0"/>
    </xf>
    <xf fontId="4" fillId="0" borderId="14" numFmtId="0" xfId="0" applyFont="1" applyBorder="1" applyAlignment="1" applyProtection="1">
      <alignment horizontal="center" vertical="center"/>
      <protection locked="0"/>
    </xf>
    <xf fontId="5" fillId="0" borderId="12" numFmtId="2" xfId="0" applyNumberFormat="1" applyFont="1" applyBorder="1" applyAlignment="1" applyProtection="1">
      <alignment horizontal="right" vertical="center"/>
      <protection locked="0"/>
    </xf>
    <xf fontId="4" fillId="0" borderId="12" numFmtId="3" xfId="0" applyNumberFormat="1" applyFont="1" applyBorder="1" applyAlignment="1" applyProtection="1">
      <alignment horizontal="center" vertical="center"/>
      <protection locked="0"/>
    </xf>
    <xf fontId="4" fillId="0" borderId="12" numFmtId="4" xfId="0" applyNumberFormat="1" applyFont="1" applyBorder="1" applyAlignment="1" applyProtection="1">
      <alignment horizontal="right" vertical="center"/>
      <protection locked="0"/>
    </xf>
    <xf fontId="5" fillId="0" borderId="0" numFmtId="4" xfId="0" applyNumberFormat="1" applyFont="1" applyAlignment="1">
      <alignment horizontal="left" vertical="top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 wrapText="1"/>
    </xf>
    <xf fontId="3" fillId="0" borderId="16" numFmtId="0" xfId="0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left" vertical="center"/>
      <protection locked="0"/>
    </xf>
    <xf fontId="3" fillId="0" borderId="21" numFmtId="0" xfId="0" applyFont="1" applyBorder="1" applyAlignment="1" applyProtection="1">
      <alignment horizontal="left" vertical="center"/>
      <protection locked="0"/>
    </xf>
    <xf fontId="3" fillId="0" borderId="22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 wrapText="1"/>
    </xf>
    <xf fontId="3" fillId="0" borderId="7" numFmtId="0" xfId="0" applyFont="1" applyBorder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left" vertical="center"/>
      <protection locked="0"/>
    </xf>
    <xf fontId="3" fillId="0" borderId="24" numFmtId="0" xfId="0" applyFont="1" applyBorder="1" applyAlignment="1" applyProtection="1">
      <alignment horizontal="left" vertical="center"/>
      <protection locked="0"/>
    </xf>
    <xf fontId="1" fillId="3" borderId="7" numFmtId="0" xfId="0" applyFont="1" applyFill="1" applyBorder="1" applyAlignment="1" applyProtection="1">
      <alignment horizontal="left" vertical="top" wrapText="1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6" fillId="0" borderId="16" numFmtId="0" xfId="0" applyFont="1" applyBorder="1" applyAlignment="1">
      <alignment horizontal="center" vertical="top"/>
    </xf>
    <xf fontId="6" fillId="0" borderId="16" numFmtId="0" xfId="0" applyFont="1" applyBorder="1" applyAlignment="1">
      <alignment horizontal="center" vertical="top" wrapText="1"/>
    </xf>
    <xf fontId="6" fillId="0" borderId="0" numFmtId="0" xfId="0" applyFont="1" applyAlignment="1">
      <alignment horizontal="center" vertical="top"/>
    </xf>
    <xf fontId="1" fillId="0" borderId="25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 wrapText="1"/>
    </xf>
    <xf fontId="1" fillId="0" borderId="2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8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5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L1" zoomScale="100" workbookViewId="0">
      <selection activeCell="Q7" activeCellId="0" sqref="Q7:X7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2" width="28.570312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28.5703125"/>
    <col customWidth="1" min="19" max="19" style="1" width="25.28515625"/>
    <col customWidth="1" min="20" max="20" style="1" width="23.7109375"/>
    <col customWidth="1" min="21" max="21" style="1" width="8.5703125"/>
    <col min="22" max="22" style="1" width="18.5703125"/>
    <col customWidth="1" min="23" max="23" style="1" width="14.5703125"/>
    <col min="24" max="24" style="1" width="18.5703125"/>
    <col customWidth="1" min="25" max="25" style="1" width="14.28515625"/>
    <col customWidth="1" min="26" max="26" style="1" width="4.5703125"/>
    <col min="27" max="16384" style="1" width="18.5703125"/>
  </cols>
  <sheetData>
    <row r="1" ht="35.100000000000001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6.5">
      <c r="B2" s="4"/>
      <c r="C2" s="4"/>
      <c r="D2" s="5"/>
      <c r="E2" s="4"/>
      <c r="F2" s="4"/>
      <c r="G2" s="4"/>
      <c r="H2" s="4"/>
      <c r="I2" s="4"/>
      <c r="J2" s="4"/>
      <c r="K2" s="4"/>
      <c r="L2" s="4"/>
    </row>
    <row r="3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9"/>
      <c r="Q3" s="10"/>
      <c r="R3" s="10"/>
      <c r="S3" s="10"/>
      <c r="T3" s="10"/>
      <c r="U3" s="10"/>
      <c r="V3" s="10"/>
      <c r="W3" s="10"/>
      <c r="X3" s="10"/>
    </row>
    <row r="4" ht="15.75" customHeight="1">
      <c r="B4" s="11"/>
      <c r="C4" s="12" t="s">
        <v>0</v>
      </c>
      <c r="D4" s="13"/>
      <c r="E4" s="12"/>
      <c r="F4" s="12"/>
      <c r="M4" s="14"/>
      <c r="Q4" s="10"/>
      <c r="R4" s="10"/>
      <c r="S4" s="10"/>
      <c r="T4" s="10"/>
      <c r="U4" s="10"/>
      <c r="V4" s="10"/>
      <c r="W4" s="10"/>
      <c r="X4" s="10"/>
    </row>
    <row r="5" ht="15.75" customHeight="1">
      <c r="B5" s="11"/>
      <c r="C5" s="15" t="s">
        <v>1</v>
      </c>
      <c r="D5" s="16"/>
      <c r="E5" s="12"/>
      <c r="F5" s="12"/>
      <c r="M5" s="14"/>
      <c r="Q5" s="10"/>
      <c r="R5" s="10"/>
      <c r="S5" s="10"/>
      <c r="T5" s="10"/>
      <c r="U5" s="10"/>
      <c r="V5" s="10"/>
      <c r="W5" s="10"/>
      <c r="X5" s="10"/>
    </row>
    <row r="6" ht="24" customHeight="1">
      <c r="B6" s="11"/>
      <c r="M6" s="14"/>
      <c r="Q6" s="17"/>
      <c r="R6" s="17"/>
      <c r="S6" s="17"/>
      <c r="T6" s="17"/>
      <c r="U6" s="17"/>
      <c r="V6" s="17"/>
      <c r="W6" s="17"/>
      <c r="X6" s="17"/>
    </row>
    <row r="7" ht="15">
      <c r="B7" s="11"/>
      <c r="C7" s="18" t="s">
        <v>2</v>
      </c>
      <c r="D7" s="19"/>
      <c r="E7" s="18"/>
      <c r="F7" s="18"/>
      <c r="G7" s="18"/>
      <c r="H7" s="18"/>
      <c r="I7" s="18"/>
      <c r="J7" s="18"/>
      <c r="K7" s="18"/>
      <c r="L7" s="18"/>
      <c r="M7" s="14"/>
      <c r="Q7" s="20" t="s">
        <v>3</v>
      </c>
      <c r="R7" s="20"/>
      <c r="S7" s="20"/>
      <c r="T7" s="20"/>
      <c r="U7" s="20"/>
      <c r="V7" s="20"/>
      <c r="W7" s="20"/>
      <c r="X7" s="20"/>
    </row>
    <row r="8" ht="24" customHeight="1">
      <c r="B8" s="11"/>
      <c r="M8" s="14"/>
      <c r="Q8" s="17"/>
      <c r="R8" s="17"/>
      <c r="S8" s="17"/>
      <c r="T8" s="17"/>
      <c r="U8" s="17"/>
      <c r="V8" s="17"/>
      <c r="W8" s="17"/>
      <c r="X8" s="17"/>
    </row>
    <row r="9" ht="24" customHeight="1">
      <c r="B9" s="11"/>
      <c r="C9" s="1" t="s">
        <v>4</v>
      </c>
      <c r="D9" s="2"/>
      <c r="E9" s="21"/>
      <c r="F9" s="21"/>
      <c r="G9" s="21"/>
      <c r="H9" s="21"/>
      <c r="I9" s="21"/>
      <c r="M9" s="14"/>
      <c r="Q9" s="17"/>
      <c r="R9" s="17"/>
      <c r="S9" s="17"/>
      <c r="T9" s="17"/>
      <c r="U9" s="17"/>
      <c r="V9" s="17"/>
      <c r="W9" s="17"/>
      <c r="X9" s="17"/>
    </row>
    <row r="10" ht="24" customHeight="1">
      <c r="B10" s="11"/>
      <c r="C10" s="1" t="s">
        <v>5</v>
      </c>
      <c r="D10" s="2"/>
      <c r="E10" s="22"/>
      <c r="F10" s="22"/>
      <c r="G10" s="22"/>
      <c r="H10" s="22"/>
      <c r="I10" s="22"/>
      <c r="M10" s="14"/>
      <c r="Q10" s="17"/>
      <c r="R10" s="17"/>
      <c r="S10" s="17"/>
      <c r="T10" s="17"/>
      <c r="U10" s="17"/>
      <c r="V10" s="17"/>
      <c r="W10" s="17"/>
      <c r="X10" s="17"/>
    </row>
    <row r="11" ht="24" customHeight="1">
      <c r="B11" s="11"/>
      <c r="C11" s="1" t="s">
        <v>6</v>
      </c>
      <c r="D11" s="2"/>
      <c r="E11" s="22"/>
      <c r="F11" s="22"/>
      <c r="G11" s="22"/>
      <c r="H11" s="22"/>
      <c r="I11" s="22"/>
      <c r="M11" s="14"/>
      <c r="Q11" s="17"/>
      <c r="R11" s="17"/>
      <c r="S11" s="17"/>
      <c r="T11" s="17"/>
      <c r="U11" s="17"/>
      <c r="V11" s="17"/>
      <c r="W11" s="17"/>
      <c r="X11" s="17"/>
    </row>
    <row r="12">
      <c r="B12" s="11"/>
      <c r="M12" s="14"/>
      <c r="Q12" s="17"/>
      <c r="R12" s="17"/>
      <c r="S12" s="17"/>
      <c r="T12" s="17"/>
      <c r="U12" s="17"/>
      <c r="V12" s="17"/>
      <c r="W12" s="17"/>
      <c r="X12" s="17"/>
    </row>
    <row r="13" ht="84" customHeight="1">
      <c r="B13" s="11"/>
      <c r="C13" s="23" t="s">
        <v>7</v>
      </c>
      <c r="D13" s="23" t="s">
        <v>8</v>
      </c>
      <c r="E13" s="23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  <c r="K13" s="23" t="s">
        <v>15</v>
      </c>
      <c r="L13" s="23" t="s">
        <v>16</v>
      </c>
      <c r="M13" s="14"/>
      <c r="Q13" s="24" t="s">
        <v>7</v>
      </c>
      <c r="R13" s="24" t="s">
        <v>17</v>
      </c>
      <c r="S13" s="24" t="s">
        <v>18</v>
      </c>
      <c r="T13" s="24" t="s">
        <v>19</v>
      </c>
      <c r="U13" s="24" t="s">
        <v>12</v>
      </c>
      <c r="V13" s="24" t="s">
        <v>13</v>
      </c>
      <c r="W13" s="24" t="s">
        <v>15</v>
      </c>
      <c r="X13" s="24" t="s">
        <v>20</v>
      </c>
    </row>
    <row r="14" s="25" customFormat="1" ht="82.799999999999997" customHeight="1">
      <c r="A14" s="25"/>
      <c r="B14" s="26"/>
      <c r="C14" s="27">
        <f>Q14</f>
        <v>1</v>
      </c>
      <c r="D14" s="28" t="str">
        <f>R14</f>
        <v xml:space="preserve">Трансформатор силовой ТСЗЛ-1000/6 или эквивалент</v>
      </c>
      <c r="E14" s="29" t="s">
        <v>21</v>
      </c>
      <c r="F14" s="29" t="s">
        <v>21</v>
      </c>
      <c r="G14" s="29" t="s">
        <v>21</v>
      </c>
      <c r="H14" s="27" t="str">
        <f>U14</f>
        <v>шт</v>
      </c>
      <c r="I14" s="30">
        <f>V14</f>
        <v>1657441.665</v>
      </c>
      <c r="J14" s="31">
        <v>0</v>
      </c>
      <c r="K14" s="32">
        <f t="shared" ref="K14:K16" si="0">W14</f>
        <v>2</v>
      </c>
      <c r="L14" s="30">
        <f>J14*K14</f>
        <v>0</v>
      </c>
      <c r="M14" s="33"/>
      <c r="N14" s="25"/>
      <c r="O14" s="25"/>
      <c r="P14" s="25"/>
      <c r="Q14" s="34">
        <v>1</v>
      </c>
      <c r="R14" s="35" t="s">
        <v>22</v>
      </c>
      <c r="S14" s="36" t="s">
        <v>23</v>
      </c>
      <c r="T14" s="37" t="s">
        <v>24</v>
      </c>
      <c r="U14" s="38" t="s">
        <v>25</v>
      </c>
      <c r="V14" s="39">
        <v>1657441.665</v>
      </c>
      <c r="W14" s="40">
        <v>2</v>
      </c>
      <c r="X14" s="41">
        <f>V14*W14</f>
        <v>3314883.3300000001</v>
      </c>
      <c r="Y14" s="42"/>
      <c r="Z14" s="25"/>
    </row>
    <row r="15" ht="24" customHeight="1">
      <c r="A15" s="1"/>
      <c r="B15" s="11"/>
      <c r="C15" s="43" t="s">
        <v>26</v>
      </c>
      <c r="D15" s="44"/>
      <c r="E15" s="45"/>
      <c r="F15" s="45"/>
      <c r="G15" s="45"/>
      <c r="H15" s="45"/>
      <c r="I15" s="46"/>
      <c r="J15" s="47" t="s">
        <v>27</v>
      </c>
      <c r="K15" s="47"/>
      <c r="L15" s="48">
        <f>SUM(L14:L14)</f>
        <v>0</v>
      </c>
      <c r="M15" s="14"/>
      <c r="N15" s="1"/>
      <c r="O15" s="1"/>
      <c r="P15" s="1"/>
      <c r="Q15" s="49" t="s">
        <v>28</v>
      </c>
      <c r="R15" s="50"/>
      <c r="S15" s="50"/>
      <c r="T15" s="50"/>
      <c r="U15" s="51"/>
      <c r="V15" s="52" t="s">
        <v>27</v>
      </c>
      <c r="W15" s="53"/>
      <c r="X15" s="54">
        <f>SUM(X14:X14)</f>
        <v>3314883.3300000001</v>
      </c>
      <c r="Y15" s="1"/>
      <c r="Z15" s="1"/>
    </row>
    <row r="16" ht="24" customHeight="1">
      <c r="A16" s="1"/>
      <c r="B16" s="11"/>
      <c r="C16" s="55"/>
      <c r="D16" s="56"/>
      <c r="E16" s="57"/>
      <c r="F16" s="57"/>
      <c r="G16" s="57"/>
      <c r="H16" s="57"/>
      <c r="I16" s="58"/>
      <c r="J16" s="59" t="s">
        <v>29</v>
      </c>
      <c r="K16" s="60">
        <f t="shared" si="0"/>
        <v>0.22</v>
      </c>
      <c r="L16" s="48">
        <f>K16*L15</f>
        <v>0</v>
      </c>
      <c r="M16" s="14"/>
      <c r="N16" s="1"/>
      <c r="O16" s="1"/>
      <c r="P16" s="1"/>
      <c r="Q16" s="49"/>
      <c r="R16" s="50"/>
      <c r="S16" s="50"/>
      <c r="T16" s="50"/>
      <c r="U16" s="51"/>
      <c r="V16" s="61" t="s">
        <v>29</v>
      </c>
      <c r="W16" s="62">
        <v>0.22</v>
      </c>
      <c r="X16" s="63">
        <f>W16*X15</f>
        <v>729274.33259999997</v>
      </c>
      <c r="Y16" s="1"/>
      <c r="Z16" s="1"/>
    </row>
    <row r="17" ht="24" customHeight="1">
      <c r="A17" s="1"/>
      <c r="B17" s="11"/>
      <c r="C17" s="64"/>
      <c r="D17" s="65"/>
      <c r="E17" s="66"/>
      <c r="F17" s="66"/>
      <c r="G17" s="66"/>
      <c r="H17" s="66"/>
      <c r="I17" s="67"/>
      <c r="J17" s="47" t="s">
        <v>30</v>
      </c>
      <c r="K17" s="47"/>
      <c r="L17" s="48">
        <f>SUM(L15:L16)</f>
        <v>0</v>
      </c>
      <c r="M17" s="14"/>
      <c r="N17" s="1"/>
      <c r="O17" s="1"/>
      <c r="P17" s="1"/>
      <c r="Q17" s="68"/>
      <c r="R17" s="69"/>
      <c r="S17" s="69"/>
      <c r="T17" s="69"/>
      <c r="U17" s="70"/>
      <c r="V17" s="71" t="s">
        <v>30</v>
      </c>
      <c r="W17" s="72"/>
      <c r="X17" s="63">
        <f>SUM(X15:X16)</f>
        <v>4044157.6625999999</v>
      </c>
      <c r="Y17" s="1"/>
      <c r="Z17" s="1"/>
    </row>
    <row r="18" ht="24" customHeight="1">
      <c r="A18" s="1"/>
      <c r="B18" s="11"/>
      <c r="C18" s="1"/>
      <c r="D18" s="2"/>
      <c r="E18" s="1"/>
      <c r="F18" s="1"/>
      <c r="G18" s="1"/>
      <c r="H18" s="1"/>
      <c r="I18" s="1"/>
      <c r="J18" s="1"/>
      <c r="K18" s="1"/>
      <c r="L18" s="1"/>
      <c r="M18" s="14"/>
      <c r="N18" s="1"/>
      <c r="O18" s="1"/>
      <c r="P18" s="1"/>
      <c r="Q18" s="17"/>
      <c r="R18" s="17"/>
      <c r="S18" s="17"/>
      <c r="T18" s="17"/>
      <c r="U18" s="17"/>
      <c r="V18" s="17"/>
      <c r="W18" s="17"/>
      <c r="X18" s="17"/>
      <c r="Y18" s="1"/>
      <c r="Z18" s="1"/>
    </row>
    <row r="19" ht="15.75" customHeight="1">
      <c r="A19" s="1"/>
      <c r="B19" s="11"/>
      <c r="C19" s="21"/>
      <c r="D19" s="73"/>
      <c r="E19" s="21"/>
      <c r="F19" s="74"/>
      <c r="G19" s="75"/>
      <c r="H19" s="74"/>
      <c r="I19" s="76"/>
      <c r="J19" s="76"/>
      <c r="K19" s="76"/>
      <c r="L19" s="76"/>
      <c r="M19" s="14"/>
      <c r="N19" s="1"/>
      <c r="O19" s="1"/>
      <c r="P19" s="1"/>
      <c r="Q19" s="3"/>
      <c r="R19" s="77"/>
      <c r="S19" s="77"/>
      <c r="T19" s="77"/>
      <c r="U19" s="77"/>
      <c r="V19" s="77"/>
      <c r="W19" s="77"/>
      <c r="X19" s="77"/>
      <c r="Y19" s="1"/>
      <c r="Z19" s="1"/>
    </row>
    <row r="20" ht="15">
      <c r="A20" s="1"/>
      <c r="B20" s="11"/>
      <c r="C20" s="78" t="s">
        <v>31</v>
      </c>
      <c r="D20" s="79"/>
      <c r="E20" s="78"/>
      <c r="F20" s="74"/>
      <c r="G20" s="80" t="s">
        <v>32</v>
      </c>
      <c r="H20" s="74" t="s">
        <v>33</v>
      </c>
      <c r="I20" s="78" t="s">
        <v>34</v>
      </c>
      <c r="J20" s="78"/>
      <c r="K20" s="78"/>
      <c r="L20" s="78"/>
      <c r="M20" s="14"/>
      <c r="N20" s="1"/>
      <c r="O20" s="1"/>
      <c r="P20" s="1"/>
      <c r="Q20" s="77"/>
      <c r="R20" s="77"/>
      <c r="S20" s="77"/>
      <c r="T20" s="77"/>
      <c r="U20" s="77"/>
      <c r="V20" s="77"/>
      <c r="W20" s="77"/>
      <c r="X20" s="77"/>
      <c r="Y20" s="1"/>
      <c r="Z20" s="1"/>
    </row>
    <row r="21" ht="16.5">
      <c r="A21" s="1"/>
      <c r="B21" s="81"/>
      <c r="C21" s="82"/>
      <c r="D21" s="83"/>
      <c r="E21" s="82"/>
      <c r="F21" s="82"/>
      <c r="G21" s="82"/>
      <c r="H21" s="82"/>
      <c r="I21" s="82"/>
      <c r="J21" s="82"/>
      <c r="K21" s="82"/>
      <c r="L21" s="82"/>
      <c r="M21" s="84"/>
      <c r="N21" s="1"/>
      <c r="O21" s="1"/>
      <c r="P21" s="1"/>
      <c r="Q21" s="85"/>
      <c r="R21" s="85"/>
      <c r="S21" s="85"/>
      <c r="T21" s="85"/>
      <c r="U21" s="85"/>
      <c r="V21" s="85"/>
      <c r="W21" s="85"/>
      <c r="X21" s="85"/>
      <c r="Y21" s="1"/>
      <c r="Z21" s="1"/>
    </row>
    <row r="22" ht="15.75" customHeight="1">
      <c r="A22" s="1"/>
      <c r="B22" s="1"/>
      <c r="C22" s="1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86"/>
      <c r="R22" s="87"/>
      <c r="S22" s="87"/>
      <c r="T22" s="87"/>
      <c r="U22" s="87"/>
      <c r="V22" s="87"/>
      <c r="W22" s="87"/>
      <c r="X22" s="87"/>
      <c r="Y22" s="1"/>
      <c r="Z22" s="1"/>
    </row>
    <row r="23" ht="15.75" customHeight="1">
      <c r="A23" s="1"/>
      <c r="B23" s="88" t="s">
        <v>35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1"/>
      <c r="O23" s="1"/>
      <c r="P23" s="1"/>
      <c r="Q23" s="87"/>
      <c r="R23" s="87"/>
      <c r="S23" s="87"/>
      <c r="T23" s="87"/>
      <c r="U23" s="87"/>
      <c r="V23" s="87"/>
      <c r="W23" s="87"/>
      <c r="X23" s="87"/>
      <c r="Y23" s="1"/>
      <c r="Z23" s="1"/>
    </row>
    <row r="24">
      <c r="A24" s="1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1"/>
      <c r="O24" s="1"/>
      <c r="P24" s="1"/>
      <c r="Q24" s="87"/>
      <c r="R24" s="87"/>
      <c r="S24" s="87"/>
      <c r="T24" s="87"/>
      <c r="U24" s="87"/>
      <c r="V24" s="87"/>
      <c r="W24" s="87"/>
      <c r="X24" s="87"/>
      <c r="Y24" s="1"/>
      <c r="Z24" s="1"/>
    </row>
    <row r="25">
      <c r="A25" s="1"/>
      <c r="B25" s="1"/>
      <c r="C25" s="1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87"/>
      <c r="R25" s="87"/>
      <c r="S25" s="87"/>
      <c r="T25" s="87"/>
      <c r="U25" s="87"/>
      <c r="V25" s="87"/>
      <c r="W25" s="87"/>
      <c r="X25" s="87"/>
      <c r="Y25" s="1"/>
      <c r="Z25" s="1"/>
    </row>
    <row r="26">
      <c r="A26" s="1"/>
      <c r="B26" s="1"/>
      <c r="C26" s="1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87"/>
      <c r="R26" s="87"/>
      <c r="S26" s="87"/>
      <c r="T26" s="87"/>
      <c r="U26" s="87"/>
      <c r="V26" s="87"/>
      <c r="W26" s="87"/>
      <c r="X26" s="87"/>
      <c r="Y26" s="1"/>
      <c r="Z26" s="1"/>
    </row>
    <row r="27">
      <c r="A27" s="1"/>
      <c r="B27" s="1"/>
      <c r="C27" s="1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87"/>
      <c r="R27" s="87"/>
      <c r="S27" s="87"/>
      <c r="T27" s="87"/>
      <c r="U27" s="87"/>
      <c r="V27" s="87"/>
      <c r="W27" s="87"/>
      <c r="X27" s="87"/>
      <c r="Y27" s="1"/>
      <c r="Z27" s="1"/>
    </row>
    <row r="28">
      <c r="A28" s="1"/>
      <c r="B28" s="1"/>
      <c r="C28" s="1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87"/>
      <c r="R28" s="87"/>
      <c r="S28" s="87"/>
      <c r="T28" s="87"/>
      <c r="U28" s="87"/>
      <c r="V28" s="87"/>
      <c r="W28" s="87"/>
      <c r="X28" s="87"/>
      <c r="Y28" s="1"/>
      <c r="Z28" s="1"/>
    </row>
    <row r="29">
      <c r="A29" s="1"/>
      <c r="B29" s="1"/>
      <c r="C29" s="1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87"/>
      <c r="R29" s="87"/>
      <c r="S29" s="87"/>
      <c r="T29" s="87"/>
      <c r="U29" s="87"/>
      <c r="V29" s="87"/>
      <c r="W29" s="87"/>
      <c r="X29" s="87"/>
      <c r="Y29" s="1"/>
      <c r="Z29" s="1"/>
    </row>
    <row r="30">
      <c r="A30" s="1"/>
      <c r="B30" s="1"/>
      <c r="C30" s="1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87"/>
      <c r="R30" s="87"/>
      <c r="S30" s="87"/>
      <c r="T30" s="87"/>
      <c r="U30" s="87"/>
      <c r="V30" s="87"/>
      <c r="W30" s="87"/>
      <c r="X30" s="87"/>
      <c r="Y30" s="1"/>
      <c r="Z30" s="1"/>
    </row>
    <row r="31">
      <c r="A31" s="1"/>
      <c r="B31" s="1"/>
      <c r="C31" s="1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87"/>
      <c r="R31" s="87"/>
      <c r="S31" s="87"/>
      <c r="T31" s="87"/>
      <c r="U31" s="87"/>
      <c r="V31" s="87"/>
      <c r="W31" s="87"/>
      <c r="X31" s="87"/>
      <c r="Y31" s="1"/>
      <c r="Z31" s="1"/>
    </row>
    <row r="32">
      <c r="A32" s="1"/>
      <c r="B32" s="1"/>
      <c r="C32" s="1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87"/>
      <c r="R32" s="87"/>
      <c r="S32" s="87"/>
      <c r="T32" s="87"/>
      <c r="U32" s="87"/>
      <c r="V32" s="87"/>
      <c r="W32" s="87"/>
      <c r="X32" s="87"/>
      <c r="Y32" s="1"/>
      <c r="Z32" s="1"/>
    </row>
    <row r="33">
      <c r="A33" s="1"/>
      <c r="B33" s="1"/>
      <c r="C33" s="1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87"/>
      <c r="R33" s="87"/>
      <c r="S33" s="87"/>
      <c r="T33" s="87"/>
      <c r="U33" s="87"/>
      <c r="V33" s="87"/>
      <c r="W33" s="87"/>
      <c r="X33" s="87"/>
      <c r="Y33" s="1"/>
      <c r="Z33" s="1"/>
    </row>
    <row r="34" ht="12.75">
      <c r="A34" s="1"/>
      <c r="B34" s="1"/>
      <c r="C34" s="1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>
      <c r="A35" s="1"/>
      <c r="B35" s="1"/>
      <c r="C35" s="1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>
      <c r="A36" s="1"/>
      <c r="B36" s="1"/>
      <c r="C36" s="1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>
      <c r="A37" s="1"/>
      <c r="B37" s="1"/>
      <c r="C37" s="1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>
      <c r="A38" s="1"/>
      <c r="B38" s="1"/>
      <c r="C38" s="1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>
      <c r="A39" s="1"/>
      <c r="B39" s="1"/>
      <c r="C39" s="1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>
      <c r="A40" s="1"/>
      <c r="B40" s="1"/>
      <c r="C40" s="1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>
      <c r="A41" s="1"/>
      <c r="B41" s="1"/>
      <c r="C41" s="1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>
      <c r="A42" s="1"/>
      <c r="B42" s="1"/>
      <c r="C42" s="1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>
      <c r="A43" s="1"/>
      <c r="B43" s="1"/>
      <c r="C43" s="1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>
      <c r="A44" s="1"/>
      <c r="B44" s="1"/>
      <c r="C44" s="1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>
      <c r="A45" s="1"/>
      <c r="B45" s="1"/>
      <c r="C45" s="1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>
      <c r="A46" s="1"/>
      <c r="B46" s="1"/>
      <c r="C46" s="1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>
      <c r="A47" s="1"/>
      <c r="B47" s="1"/>
      <c r="C47" s="1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>
      <c r="A48" s="1"/>
      <c r="B48" s="1"/>
      <c r="C48" s="1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>
      <c r="A49" s="1"/>
      <c r="B49" s="1"/>
      <c r="C49" s="1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>
      <c r="A50" s="1"/>
      <c r="B50" s="1"/>
      <c r="C50" s="1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>
      <c r="A51" s="1"/>
      <c r="B51" s="1"/>
      <c r="C51" s="1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>
      <c r="A52" s="1"/>
      <c r="B52" s="1"/>
      <c r="C52" s="1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>
      <c r="A53" s="1"/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>
      <c r="A54" s="1"/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>
      <c r="A55" s="1"/>
      <c r="B55" s="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>
      <c r="A56" s="1"/>
      <c r="B56" s="1"/>
      <c r="C56" s="1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>
      <c r="A57" s="1"/>
      <c r="B57" s="1"/>
      <c r="C57" s="1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>
      <c r="A64" s="1"/>
      <c r="B64" s="1"/>
      <c r="C64" s="1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>
      <c r="A65" s="1"/>
      <c r="B65" s="1"/>
      <c r="C65" s="1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>
      <c r="A68" s="1"/>
      <c r="B68" s="1"/>
      <c r="C68" s="1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>
      <c r="A69" s="1"/>
      <c r="B69" s="1"/>
      <c r="C69" s="1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>
      <c r="A77" s="1"/>
      <c r="B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>
      <c r="A84" s="1"/>
      <c r="B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>
      <c r="A87" s="1"/>
      <c r="B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>
      <c r="A88" s="1"/>
      <c r="B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>
      <c r="A89" s="1"/>
      <c r="B89" s="1"/>
      <c r="C89" s="1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>
      <c r="A92" s="1"/>
      <c r="B92" s="1"/>
      <c r="C92" s="1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>
      <c r="A93" s="1"/>
      <c r="B93" s="1"/>
      <c r="C93" s="1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>
      <c r="A94" s="1"/>
      <c r="B94" s="1"/>
      <c r="C94" s="1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>
      <c r="A96" s="1"/>
      <c r="B96" s="1"/>
      <c r="C96" s="1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>
      <c r="A97" s="1"/>
      <c r="B97" s="1"/>
      <c r="C97" s="1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>
      <c r="A98" s="1"/>
      <c r="B98" s="1"/>
      <c r="C98" s="1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>
      <c r="A100" s="1"/>
      <c r="B100" s="1"/>
      <c r="C100" s="1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>
      <c r="A101" s="1"/>
      <c r="B101" s="1"/>
      <c r="C101" s="1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>
      <c r="A102" s="1"/>
      <c r="B102" s="1"/>
      <c r="C102" s="1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>
      <c r="A103" s="1"/>
      <c r="B103" s="1"/>
      <c r="C103" s="1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>
      <c r="A104" s="1"/>
      <c r="B104" s="1"/>
      <c r="C104" s="1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>
      <c r="A105" s="1"/>
      <c r="B105" s="1"/>
      <c r="C105" s="1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>
      <c r="A106" s="1"/>
      <c r="B106" s="1"/>
      <c r="C106" s="1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>
      <c r="A107" s="1"/>
      <c r="B107" s="1"/>
      <c r="C107" s="1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>
      <c r="A108" s="1"/>
      <c r="B108" s="1"/>
      <c r="C108" s="1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>
      <c r="A109" s="1"/>
      <c r="B109" s="1"/>
      <c r="C109" s="1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>
      <c r="A110" s="1"/>
      <c r="B110" s="1"/>
      <c r="C110" s="1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>
      <c r="A112" s="1"/>
      <c r="B112" s="1"/>
      <c r="C112" s="1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>
      <c r="A113" s="1"/>
      <c r="B113" s="1"/>
      <c r="C113" s="1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>
      <c r="A114" s="1"/>
      <c r="B114" s="1"/>
      <c r="C114" s="1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>
      <c r="A116" s="1"/>
      <c r="B116" s="1"/>
      <c r="C116" s="1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>
      <c r="A117" s="1"/>
      <c r="B117" s="1"/>
      <c r="C117" s="1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>
      <c r="A118" s="1"/>
      <c r="B118" s="1"/>
      <c r="C118" s="1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>
      <c r="A119" s="1"/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>
      <c r="A120" s="1"/>
      <c r="B120" s="1"/>
      <c r="C120" s="1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>
      <c r="A121" s="1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>
      <c r="A122" s="1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>
      <c r="A123" s="1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>
      <c r="A124" s="1"/>
      <c r="B124" s="1"/>
      <c r="C124" s="1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>
      <c r="A125" s="1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>
      <c r="A126" s="1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>
      <c r="A127" s="1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>
      <c r="A128" s="1"/>
      <c r="B128" s="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>
      <c r="A129" s="1"/>
      <c r="B129" s="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>
      <c r="A141" s="1"/>
      <c r="B141" s="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>
      <c r="A142" s="1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>
      <c r="A143" s="1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>
      <c r="A144" s="1"/>
      <c r="B144" s="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>
      <c r="A145" s="1"/>
      <c r="B145" s="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>
      <c r="A146" s="1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>
      <c r="A147" s="1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>
      <c r="A148" s="1"/>
      <c r="B148" s="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>
      <c r="A149" s="1"/>
      <c r="B149" s="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>
      <c r="A150" s="1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>
      <c r="A151" s="1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>
      <c r="A152" s="1"/>
      <c r="B152" s="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>
      <c r="A153" s="1"/>
      <c r="B153" s="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>
      <c r="A154" s="1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>
      <c r="A155" s="1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>
      <c r="A156" s="1"/>
      <c r="B156" s="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>
      <c r="A157" s="1"/>
      <c r="B157" s="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>
      <c r="A158" s="1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>
      <c r="A159" s="1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>
      <c r="A160" s="1"/>
      <c r="B160" s="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>
      <c r="A161" s="1"/>
      <c r="B161" s="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>
      <c r="A162" s="1"/>
      <c r="B162" s="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>
      <c r="A163" s="1"/>
      <c r="B163" s="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>
      <c r="A164" s="1"/>
      <c r="B164" s="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>
      <c r="A166" s="1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>
      <c r="A167" s="1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>
      <c r="A168" s="1"/>
      <c r="B168" s="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>
      <c r="A169" s="1"/>
      <c r="B169" s="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>
      <c r="A170" s="1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>
      <c r="A171" s="1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>
      <c r="A172" s="1"/>
      <c r="B172" s="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>
      <c r="A173" s="1"/>
      <c r="B173" s="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>
      <c r="A174" s="1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>
      <c r="A175" s="1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>
      <c r="A176" s="1"/>
      <c r="B176" s="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>
      <c r="A177" s="1"/>
      <c r="B177" s="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>
      <c r="A178" s="1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>
      <c r="A179" s="1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>
      <c r="A180" s="1"/>
      <c r="B180" s="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>
      <c r="A181" s="1"/>
      <c r="B181" s="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>
      <c r="A182" s="1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>
      <c r="A183" s="1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>
      <c r="A184" s="1"/>
      <c r="B184" s="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>
      <c r="A185" s="1"/>
      <c r="B185" s="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>
      <c r="A186" s="1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>
      <c r="A187" s="1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>
      <c r="A188" s="1"/>
      <c r="B188" s="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>
      <c r="A189" s="1"/>
      <c r="B189" s="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>
      <c r="A190" s="1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>
      <c r="A191" s="1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>
      <c r="A192" s="1"/>
      <c r="B192" s="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>
      <c r="A193" s="1"/>
      <c r="B193" s="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>
      <c r="A194" s="1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>
      <c r="A195" s="1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>
      <c r="A196" s="1"/>
      <c r="B196" s="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>
      <c r="A197" s="1"/>
      <c r="B197" s="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>
      <c r="A200" s="1"/>
      <c r="B200" s="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>
      <c r="L201" s="1"/>
      <c r="X201" s="1"/>
    </row>
    <row r="202" ht="12.75">
      <c r="L202" s="1"/>
      <c r="X202" s="1"/>
    </row>
    <row r="203" ht="12.75">
      <c r="L203" s="1"/>
      <c r="X203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X1"/>
    <mergeCell ref="Q3:X5"/>
    <mergeCell ref="C7:L7"/>
    <mergeCell ref="Q7:X7"/>
    <mergeCell ref="C9:D9"/>
    <mergeCell ref="E9:I9"/>
    <mergeCell ref="C10:D10"/>
    <mergeCell ref="E10:I10"/>
    <mergeCell ref="C11:D11"/>
    <mergeCell ref="E11:I11"/>
    <mergeCell ref="C15:I17"/>
    <mergeCell ref="J15:K15"/>
    <mergeCell ref="Q15:U17"/>
    <mergeCell ref="V15:W15"/>
    <mergeCell ref="J17:K17"/>
    <mergeCell ref="V17:W17"/>
    <mergeCell ref="C19:E19"/>
    <mergeCell ref="I19:L19"/>
    <mergeCell ref="Q19:X20"/>
    <mergeCell ref="C20:E20"/>
    <mergeCell ref="I20:L20"/>
    <mergeCell ref="Q22:X33"/>
    <mergeCell ref="B23:M24"/>
  </mergeCells>
  <dataValidations count="1" disablePrompts="0">
    <dataValidation sqref="S14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9" width="9"/>
  </cols>
  <sheetData>
    <row r="1" ht="15">
      <c r="A1" s="1" t="s">
        <v>36</v>
      </c>
    </row>
    <row r="2" ht="15">
      <c r="A2" s="1" t="s">
        <v>37</v>
      </c>
    </row>
    <row r="3" ht="15">
      <c r="A3" s="1" t="s">
        <v>23</v>
      </c>
    </row>
    <row r="4" ht="15">
      <c r="A4" s="1" t="s">
        <v>38</v>
      </c>
    </row>
    <row r="5" ht="15">
      <c r="A5" s="1" t="s">
        <v>39</v>
      </c>
    </row>
    <row r="7" ht="15">
      <c r="A7" s="1" t="s">
        <v>40</v>
      </c>
    </row>
    <row r="8" ht="15">
      <c r="A8" s="1" t="s">
        <v>41</v>
      </c>
    </row>
    <row r="9" ht="15">
      <c r="A9" s="1" t="s">
        <v>42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fedyasheva_ig</cp:lastModifiedBy>
  <cp:revision>11</cp:revision>
  <dcterms:created xsi:type="dcterms:W3CDTF">2023-05-26T08:17:29Z</dcterms:created>
  <dcterms:modified xsi:type="dcterms:W3CDTF">2026-04-28T02:12:11Z</dcterms:modified>
</cp:coreProperties>
</file>